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решения отчет об исполнении бюджета за 9 месяцев\"/>
    </mc:Choice>
  </mc:AlternateContent>
  <bookViews>
    <workbookView xWindow="0" yWindow="0" windowWidth="28800" windowHeight="12330"/>
  </bookViews>
  <sheets>
    <sheet name="Прил4" sheetId="3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9" i="3" l="1"/>
  <c r="C15" i="3"/>
  <c r="C18" i="3" l="1"/>
  <c r="C17" i="3" s="1"/>
  <c r="C16" i="3" s="1"/>
  <c r="C14" i="3"/>
  <c r="C13" i="3" s="1"/>
  <c r="C12" i="3" s="1"/>
  <c r="C20" i="3" l="1"/>
  <c r="C11" i="3" s="1"/>
</calcChain>
</file>

<file path=xl/sharedStrings.xml><?xml version="1.0" encoding="utf-8"?>
<sst xmlns="http://schemas.openxmlformats.org/spreadsheetml/2006/main" count="30" uniqueCount="30">
  <si>
    <t>Наименование</t>
  </si>
  <si>
    <t>Приложение №4</t>
  </si>
  <si>
    <t>ИСТОЧНИКИ</t>
  </si>
  <si>
    <t>Код</t>
  </si>
  <si>
    <t xml:space="preserve">Сумма                                   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</si>
  <si>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</si>
  <si>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</si>
  <si>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</si>
  <si>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</si>
  <si>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</si>
  <si>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</si>
  <si>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</si>
  <si>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</si>
  <si>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</si>
  <si>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</si>
  <si>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</si>
  <si>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</si>
  <si>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000 01 05 02 01 13 0000 610</t>
  </si>
  <si>
    <t>Уменьшение прочих остатков денежных средств бюджетов городских поселений</t>
  </si>
  <si>
    <t>Источники финансирования дефицита бюджетов - всего</t>
  </si>
  <si>
    <t>к решению совета депутатов</t>
  </si>
  <si>
    <t>000 01 05 02 00 00 0000 600</t>
  </si>
  <si>
    <t>Уменьшение прочих остатков средств бюджетов</t>
  </si>
  <si>
    <t>000 01 05 00 00 00 0000 500</t>
  </si>
  <si>
    <t xml:space="preserve">  Увеличение остатков средств бюджетов</t>
  </si>
  <si>
    <t>Светогорского городского поселения</t>
  </si>
  <si>
    <t>(рублей)</t>
  </si>
  <si>
    <t>Выборгского муниципального района Ленинградской области</t>
  </si>
  <si>
    <t>ВНУТРЕННЕГО ФИНАНСИРОВАНИЯ ДЕФИЦИТА БЮДЖЕТА СВЕТОГОРСКО ГОРОДСКОГО ПОСЕЛЕНИЯ ВЫБОРГСКОГО МУНИЦИПАЛЬНОГО РАЙОНА ЛЕНИНГРАДСКОЙ ОБЛАСТИ ЗА         9 МЕСЯЦЕВ 2025 ГОДА</t>
  </si>
  <si>
    <t>от  18.12.2025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</si>
</sst>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6\doc\&#1057;&#1060;+\&#1056;&#1045;&#1064;&#1045;&#1053;&#1048;&#1071;%20&#1057;&#1054;&#1042;&#1045;&#1058;&#1040;%20&#1044;&#1045;&#1055;&#1059;&#1058;&#1040;&#1058;&#1054;&#1042;\&#1048;&#1057;&#1055;&#1054;&#1051;&#1053;&#1045;&#1053;&#1048;&#1045;%20&#1043;&#1054;&#1044;&#1054;&#1042;&#1054;&#1043;&#1054;%20&#1041;&#1070;&#1044;&#1046;&#1045;&#1058;&#1040;\&#1054;&#1073;%20&#1080;&#1089;&#1087;&#1086;&#1083;&#1085;&#1077;&#1085;&#1080;&#1080;%20&#1073;&#1102;&#1076;&#1078;&#1077;&#1090;&#1072;%202025\9%20&#1084;&#1077;&#1089;&#1103;&#1094;&#1077;&#1074;%202025\&#1054;&#1090;&#1095;&#1077;&#1090;%20&#1086;&#1073;%20&#1080;&#1089;&#1087;&#1086;&#1083;&#1085;&#1077;&#1085;&#1080;&#1080;%20&#1073;&#1102;&#1076;&#1078;&#1077;&#1090;&#1072;%20&#1057;&#1074;&#1077;&#1090;&#1086;&#1075;&#1086;&#1088;&#1089;&#1082;&#1086;&#1075;&#1086;%20&#1075;&#1086;&#1088;&#1086;&#1076;&#1089;&#1082;&#1086;&#1075;&#1086;%20&#1087;&#1086;&#1089;&#1077;&#1083;&#1077;&#1085;&#1080;&#1103;%20&#1085;&#1072;%2001.10.2025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/>
      <sheetData sheetId="2">
        <row r="28">
          <cell r="E28">
            <v>-224262846</v>
          </cell>
        </row>
        <row r="32">
          <cell r="E32">
            <v>187258616.86000001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G6" sqref="G6"/>
    </sheetView>
  </sheetViews>
  <sheetFormatPr defaultRowHeight="15" x14ac:dyDescent="0.25"/>
  <cols>
    <col min="1" max="1" width="32.7109375" customWidth="1"/>
    <col min="2" max="2" width="40" customWidth="1"/>
    <col min="3" max="3" width="35" customWidth="1"/>
  </cols>
  <sheetData>
    <row r="1" spans="1:3" x14ac:dyDescent="0.25">
      <c r="A1" s="9"/>
      <c r="B1" s="9"/>
      <c r="C1" s="8" t="s">
        <v>1</v>
      </c>
    </row>
    <row r="2" spans="1:3" x14ac:dyDescent="0.25">
      <c r="A2" s="9"/>
      <c r="B2" s="9"/>
      <c r="C2" s="8" t="s">
        <v>20</v>
      </c>
    </row>
    <row r="3" spans="1:3" x14ac:dyDescent="0.25">
      <c r="A3" s="9"/>
      <c r="B3" s="9"/>
      <c r="C3" s="8" t="s">
        <v>25</v>
      </c>
    </row>
    <row r="4" spans="1:3" x14ac:dyDescent="0.25">
      <c r="A4" s="9"/>
      <c r="B4" s="9"/>
      <c r="C4" s="8" t="s">
        <v>27</v>
      </c>
    </row>
    <row r="5" spans="1:3" x14ac:dyDescent="0.25">
      <c r="A5" s="1"/>
      <c r="B5" s="9"/>
      <c r="C5" s="8" t="s">
        <v>29</v>
      </c>
    </row>
    <row r="6" spans="1:3" x14ac:dyDescent="0.25">
      <c r="A6" s="1"/>
      <c r="B6" s="9"/>
      <c r="C6" s="8"/>
    </row>
    <row r="7" spans="1:3" x14ac:dyDescent="0.25">
      <c r="A7" s="13" t="s">
        <v>2</v>
      </c>
      <c r="B7" s="13"/>
      <c r="C7" s="13"/>
    </row>
    <row r="8" spans="1:3" ht="53.25" customHeight="1" x14ac:dyDescent="0.25">
      <c r="A8" s="13" t="s">
        <v>28</v>
      </c>
      <c r="B8" s="13"/>
      <c r="C8" s="13"/>
    </row>
    <row r="9" spans="1:3" ht="15.75" thickBot="1" x14ac:dyDescent="0.3">
      <c r="A9" s="1"/>
      <c r="B9" s="9"/>
      <c r="C9" s="12" t="s">
        <v>26</v>
      </c>
    </row>
    <row r="10" spans="1:3" ht="15.75" thickBot="1" x14ac:dyDescent="0.3">
      <c r="A10" s="2" t="s">
        <v>3</v>
      </c>
      <c r="B10" s="3" t="s">
        <v>0</v>
      </c>
      <c r="C10" s="3" t="s">
        <v>4</v>
      </c>
    </row>
    <row r="11" spans="1:3" ht="29.25" thickBot="1" x14ac:dyDescent="0.3">
      <c r="A11" s="4" t="s">
        <v>5</v>
      </c>
      <c r="B11" s="5" t="s">
        <v>6</v>
      </c>
      <c r="C11" s="10">
        <f>C20</f>
        <v>-37004229.139999986</v>
      </c>
    </row>
    <row r="12" spans="1:3" ht="29.25" thickBot="1" x14ac:dyDescent="0.3">
      <c r="A12" s="4" t="s">
        <v>23</v>
      </c>
      <c r="B12" s="5" t="s">
        <v>24</v>
      </c>
      <c r="C12" s="10">
        <f>C13</f>
        <v>-224262846</v>
      </c>
    </row>
    <row r="13" spans="1:3" ht="29.25" thickBot="1" x14ac:dyDescent="0.3">
      <c r="A13" s="4" t="s">
        <v>7</v>
      </c>
      <c r="B13" s="5" t="s">
        <v>8</v>
      </c>
      <c r="C13" s="10">
        <f>C14</f>
        <v>-224262846</v>
      </c>
    </row>
    <row r="14" spans="1:3" ht="30.75" thickBot="1" x14ac:dyDescent="0.3">
      <c r="A14" s="6" t="s">
        <v>9</v>
      </c>
      <c r="B14" s="7" t="s">
        <v>10</v>
      </c>
      <c r="C14" s="11">
        <f>C15</f>
        <v>-224262846</v>
      </c>
    </row>
    <row r="15" spans="1:3" ht="30.75" thickBot="1" x14ac:dyDescent="0.3">
      <c r="A15" s="6" t="s">
        <v>11</v>
      </c>
      <c r="B15" s="7" t="s">
        <v>12</v>
      </c>
      <c r="C15" s="11">
        <f>[1]Источники!$E$28</f>
        <v>-224262846</v>
      </c>
    </row>
    <row r="16" spans="1:3" ht="29.25" thickBot="1" x14ac:dyDescent="0.3">
      <c r="A16" s="4" t="s">
        <v>13</v>
      </c>
      <c r="B16" s="5" t="s">
        <v>14</v>
      </c>
      <c r="C16" s="10">
        <f>C17</f>
        <v>187258616.86000001</v>
      </c>
    </row>
    <row r="17" spans="1:3" ht="29.25" thickBot="1" x14ac:dyDescent="0.3">
      <c r="A17" s="4" t="s">
        <v>21</v>
      </c>
      <c r="B17" s="5" t="s">
        <v>22</v>
      </c>
      <c r="C17" s="10">
        <f>C18</f>
        <v>187258616.86000001</v>
      </c>
    </row>
    <row r="18" spans="1:3" ht="30.75" thickBot="1" x14ac:dyDescent="0.3">
      <c r="A18" s="6" t="s">
        <v>15</v>
      </c>
      <c r="B18" s="7" t="s">
        <v>16</v>
      </c>
      <c r="C18" s="11">
        <f>C19</f>
        <v>187258616.86000001</v>
      </c>
    </row>
    <row r="19" spans="1:3" ht="30.75" thickBot="1" x14ac:dyDescent="0.3">
      <c r="A19" s="6" t="s">
        <v>17</v>
      </c>
      <c r="B19" s="7" t="s">
        <v>18</v>
      </c>
      <c r="C19" s="11">
        <f>[1]Источники!$E$32</f>
        <v>187258616.86000001</v>
      </c>
    </row>
    <row r="20" spans="1:3" ht="29.25" thickBot="1" x14ac:dyDescent="0.3">
      <c r="A20" s="6"/>
      <c r="B20" s="5" t="s">
        <v>19</v>
      </c>
      <c r="C20" s="10">
        <f>C17-(-C13)</f>
        <v>-37004229.139999986</v>
      </c>
    </row>
  </sheetData>
  <mergeCells count="2">
    <mergeCell ref="A7:C7"/>
    <mergeCell ref="A8:C8"/>
  </mergeCells>
  <pageMargins left="0.7" right="0.7" top="0.75" bottom="0.75" header="0.3" footer="0.3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rep:2.55.0.543</dc:description>
  <cp:lastModifiedBy>Ирина Иванова</cp:lastModifiedBy>
  <cp:lastPrinted>2023-02-28T09:16:52Z</cp:lastPrinted>
  <dcterms:created xsi:type="dcterms:W3CDTF">2023-02-06T13:13:22Z</dcterms:created>
  <dcterms:modified xsi:type="dcterms:W3CDTF">2025-12-11T08:48:25Z</dcterms:modified>
</cp:coreProperties>
</file>